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D:\定稿-印记基因\"/>
    </mc:Choice>
  </mc:AlternateContent>
  <xr:revisionPtr revIDLastSave="0" documentId="13_ncr:1_{2C172A73-6D5C-4B09-BD71-A1FF8FBFF82A}" xr6:coauthVersionLast="45" xr6:coauthVersionMax="45" xr10:uidLastSave="{00000000-0000-0000-0000-000000000000}"/>
  <bookViews>
    <workbookView xWindow="-98" yWindow="-98" windowWidth="19396" windowHeight="11596" xr2:uid="{00000000-000D-0000-FFFF-FFFF00000000}"/>
  </bookViews>
  <sheets>
    <sheet name="Supplementary Table S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9" i="1" l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3" i="1"/>
  <c r="H4" i="1"/>
</calcChain>
</file>

<file path=xl/sharedStrings.xml><?xml version="1.0" encoding="utf-8"?>
<sst xmlns="http://schemas.openxmlformats.org/spreadsheetml/2006/main" count="146" uniqueCount="50">
  <si>
    <t>G</t>
  </si>
  <si>
    <t>T</t>
  </si>
  <si>
    <t>A</t>
  </si>
  <si>
    <t>C</t>
  </si>
  <si>
    <t>ENSSSCG00000002753</t>
  </si>
  <si>
    <t>ENSSSCG00000014838</t>
  </si>
  <si>
    <t>ENSSSCG00000029347</t>
  </si>
  <si>
    <t>ENSSSCG00000013717</t>
  </si>
  <si>
    <t>ENSSSCG00000025243</t>
  </si>
  <si>
    <t>ENSSSCG00000031378</t>
  </si>
  <si>
    <t>ENSSSCG00000036033</t>
  </si>
  <si>
    <t>ENSSSCG00000022177</t>
  </si>
  <si>
    <t>ENSSSCG00000002653</t>
    <phoneticPr fontId="1" type="noConversion"/>
  </si>
  <si>
    <t>JPH3</t>
    <phoneticPr fontId="1" type="noConversion"/>
  </si>
  <si>
    <t>Chrom</t>
    <phoneticPr fontId="1" type="noConversion"/>
  </si>
  <si>
    <t>Position</t>
    <phoneticPr fontId="1" type="noConversion"/>
  </si>
  <si>
    <t>ENSSSCG00000039556</t>
  </si>
  <si>
    <t>KCNQ1</t>
  </si>
  <si>
    <t>ENSSSCG00000004044</t>
  </si>
  <si>
    <t>IGF2R</t>
  </si>
  <si>
    <t>ENSSSCG00000007520</t>
  </si>
  <si>
    <t>ENSSSCG00000007336</t>
  </si>
  <si>
    <t xml:space="preserve"> Ensembl ID</t>
    <phoneticPr fontId="1" type="noConversion"/>
  </si>
  <si>
    <t>Allele of Duroc pig</t>
    <phoneticPr fontId="1" type="noConversion"/>
  </si>
  <si>
    <t>Number of supported samples</t>
    <phoneticPr fontId="1" type="noConversion"/>
  </si>
  <si>
    <t>TACC2</t>
    <phoneticPr fontId="1" type="noConversion"/>
  </si>
  <si>
    <t>ENSSSCG00000037530</t>
    <phoneticPr fontId="1" type="noConversion"/>
  </si>
  <si>
    <t>NNAT</t>
    <phoneticPr fontId="1" type="noConversion"/>
  </si>
  <si>
    <t>\</t>
    <phoneticPr fontId="1" type="noConversion"/>
  </si>
  <si>
    <t>ENSSSCG00000051274</t>
  </si>
  <si>
    <t>Allele of Diannan small-ear pig</t>
  </si>
  <si>
    <t>A</t>
    <phoneticPr fontId="1" type="noConversion"/>
  </si>
  <si>
    <t>GNAS</t>
    <phoneticPr fontId="1" type="noConversion"/>
  </si>
  <si>
    <t>KBTBD6</t>
    <phoneticPr fontId="1" type="noConversion"/>
  </si>
  <si>
    <t>ZNF791</t>
    <phoneticPr fontId="1" type="noConversion"/>
  </si>
  <si>
    <t>NOB1</t>
    <phoneticPr fontId="1" type="noConversion"/>
  </si>
  <si>
    <t>ZNF709</t>
    <phoneticPr fontId="1" type="noConversion"/>
  </si>
  <si>
    <t>PGM2L1</t>
    <phoneticPr fontId="1" type="noConversion"/>
  </si>
  <si>
    <t>DIS3L2</t>
    <phoneticPr fontId="1" type="noConversion"/>
  </si>
  <si>
    <t>THRB</t>
    <phoneticPr fontId="1" type="noConversion"/>
  </si>
  <si>
    <t>SGIP1</t>
    <phoneticPr fontId="1" type="noConversion"/>
  </si>
  <si>
    <t>ENSSSCG00000048719</t>
    <phoneticPr fontId="1" type="noConversion"/>
  </si>
  <si>
    <t>ENSSSCG00000051274</t>
    <phoneticPr fontId="1" type="noConversion"/>
  </si>
  <si>
    <r>
      <t>Duroc pig (</t>
    </r>
    <r>
      <rPr>
        <b/>
        <sz val="10"/>
        <color theme="1"/>
        <rFont val="Segoe UI Symbol"/>
        <family val="1"/>
      </rPr>
      <t>♂</t>
    </r>
    <r>
      <rPr>
        <b/>
        <sz val="10"/>
        <color theme="1"/>
        <rFont val="Times New Roman"/>
        <family val="1"/>
      </rPr>
      <t>) × Diannan small-ear pig (</t>
    </r>
    <r>
      <rPr>
        <b/>
        <sz val="10"/>
        <color theme="1"/>
        <rFont val="Segoe UI Symbol"/>
        <family val="3"/>
      </rPr>
      <t>♀</t>
    </r>
    <r>
      <rPr>
        <b/>
        <sz val="10"/>
        <color theme="1"/>
        <rFont val="Times New Roman"/>
        <family val="1"/>
      </rPr>
      <t>)</t>
    </r>
    <phoneticPr fontId="1" type="noConversion"/>
  </si>
  <si>
    <t>Paternally</t>
  </si>
  <si>
    <t>Maternally</t>
  </si>
  <si>
    <r>
      <t xml:space="preserve"> Duroc pig (</t>
    </r>
    <r>
      <rPr>
        <b/>
        <sz val="10"/>
        <color theme="1"/>
        <rFont val="Segoe UI Symbol"/>
        <family val="1"/>
      </rPr>
      <t>♀</t>
    </r>
    <r>
      <rPr>
        <b/>
        <sz val="10"/>
        <color theme="1"/>
        <rFont val="Times New Roman"/>
        <family val="1"/>
      </rPr>
      <t>) × Diannan small-ear pig (</t>
    </r>
    <r>
      <rPr>
        <b/>
        <sz val="10"/>
        <color theme="1"/>
        <rFont val="Segoe UI Symbol"/>
        <family val="1"/>
      </rPr>
      <t>♂</t>
    </r>
    <r>
      <rPr>
        <b/>
        <sz val="10"/>
        <color theme="1"/>
        <rFont val="Times New Roman"/>
        <family val="1"/>
      </rPr>
      <t>)</t>
    </r>
  </si>
  <si>
    <t>Expressed allele</t>
  </si>
  <si>
    <t xml:space="preserve"> Gene symbol</t>
  </si>
  <si>
    <t>Highly expressed allele ratio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</si>
</sst>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_ "/>
  </numFmts>
  <fonts count="1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2"/>
    </font>
    <font>
      <sz val="10"/>
      <color theme="1"/>
      <name val="等线"/>
      <family val="2"/>
      <scheme val="minor"/>
    </font>
    <font>
      <b/>
      <sz val="10"/>
      <color theme="1"/>
      <name val="Segoe UI Symbol"/>
      <family val="1"/>
    </font>
    <font>
      <b/>
      <sz val="10"/>
      <color theme="1"/>
      <name val="Segoe UI Symbol"/>
      <family val="3"/>
    </font>
    <font>
      <i/>
      <sz val="10"/>
      <color rgb="FF000000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9"/>
  <sheetViews>
    <sheetView tabSelected="1" topLeftCell="A22" workbookViewId="0">
      <selection activeCell="J7" sqref="J7"/>
    </sheetView>
  </sheetViews>
  <sheetFormatPr defaultRowHeight="13.9" x14ac:dyDescent="0.4"/>
  <cols>
    <col min="1" max="1" width="6.265625" style="3" bestFit="1" customWidth="1"/>
    <col min="2" max="2" width="12.73046875" style="3" customWidth="1"/>
    <col min="3" max="3" width="11.46484375" style="3" customWidth="1"/>
    <col min="4" max="4" width="10.33203125" style="3" customWidth="1"/>
    <col min="5" max="5" width="19.59765625" style="21" customWidth="1"/>
    <col min="6" max="6" width="11.73046875" style="3" customWidth="1"/>
    <col min="7" max="7" width="12.59765625" style="25" customWidth="1"/>
    <col min="8" max="8" width="19.265625" style="25" customWidth="1"/>
    <col min="9" max="9" width="20.46484375" style="3" customWidth="1"/>
    <col min="10" max="10" width="22.46484375" style="3" customWidth="1"/>
    <col min="11" max="11" width="34.73046875" style="3" customWidth="1"/>
    <col min="12" max="27" width="9.06640625" style="3"/>
  </cols>
  <sheetData>
    <row r="1" spans="1:27" s="8" customFormat="1" ht="15.75" customHeight="1" x14ac:dyDescent="0.4">
      <c r="A1" s="34" t="s">
        <v>14</v>
      </c>
      <c r="B1" s="34" t="s">
        <v>15</v>
      </c>
      <c r="C1" s="32" t="s">
        <v>23</v>
      </c>
      <c r="D1" s="32" t="s">
        <v>30</v>
      </c>
      <c r="E1" s="34" t="s">
        <v>22</v>
      </c>
      <c r="F1" s="34" t="s">
        <v>48</v>
      </c>
      <c r="G1" s="32" t="s">
        <v>47</v>
      </c>
      <c r="H1" s="32" t="s">
        <v>49</v>
      </c>
      <c r="I1" s="33" t="s">
        <v>24</v>
      </c>
      <c r="J1" s="33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7" s="8" customFormat="1" ht="16.899999999999999" customHeight="1" x14ac:dyDescent="0.4">
      <c r="A2" s="34"/>
      <c r="B2" s="34"/>
      <c r="C2" s="32"/>
      <c r="D2" s="32"/>
      <c r="E2" s="34"/>
      <c r="F2" s="34"/>
      <c r="G2" s="32"/>
      <c r="H2" s="32"/>
      <c r="I2" s="30" t="s">
        <v>43</v>
      </c>
      <c r="J2" s="30" t="s">
        <v>46</v>
      </c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s="1" customFormat="1" x14ac:dyDescent="0.4">
      <c r="A3" s="6">
        <v>2</v>
      </c>
      <c r="B3" s="6">
        <v>1795908</v>
      </c>
      <c r="C3" s="6" t="s">
        <v>31</v>
      </c>
      <c r="D3" s="6" t="s">
        <v>0</v>
      </c>
      <c r="E3" s="5" t="s">
        <v>16</v>
      </c>
      <c r="F3" s="26" t="s">
        <v>17</v>
      </c>
      <c r="G3" s="5" t="s">
        <v>44</v>
      </c>
      <c r="H3" s="35">
        <f>363/(363+0)</f>
        <v>1</v>
      </c>
      <c r="I3" s="5">
        <v>10</v>
      </c>
      <c r="J3" s="5">
        <v>6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s="1" customFormat="1" x14ac:dyDescent="0.4">
      <c r="A4" s="6">
        <v>2</v>
      </c>
      <c r="B4" s="6">
        <v>1795917</v>
      </c>
      <c r="C4" s="6" t="s">
        <v>0</v>
      </c>
      <c r="D4" s="6" t="s">
        <v>2</v>
      </c>
      <c r="E4" s="5" t="s">
        <v>16</v>
      </c>
      <c r="F4" s="26" t="s">
        <v>17</v>
      </c>
      <c r="G4" s="5" t="s">
        <v>44</v>
      </c>
      <c r="H4" s="36">
        <f>354/(354+1)</f>
        <v>0.9971830985915493</v>
      </c>
      <c r="I4" s="5">
        <v>9</v>
      </c>
      <c r="J4" s="5">
        <v>6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s="1" customFormat="1" x14ac:dyDescent="0.4">
      <c r="A5" s="6">
        <v>2</v>
      </c>
      <c r="B5" s="6">
        <v>1801225</v>
      </c>
      <c r="C5" s="6" t="s">
        <v>3</v>
      </c>
      <c r="D5" s="6" t="s">
        <v>0</v>
      </c>
      <c r="E5" s="5" t="s">
        <v>16</v>
      </c>
      <c r="F5" s="26" t="s">
        <v>17</v>
      </c>
      <c r="G5" s="5" t="s">
        <v>44</v>
      </c>
      <c r="H5" s="36">
        <f>217/(217+1)</f>
        <v>0.99541284403669728</v>
      </c>
      <c r="I5" s="5">
        <v>7</v>
      </c>
      <c r="J5" s="5">
        <v>4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s="1" customFormat="1" x14ac:dyDescent="0.4">
      <c r="A6" s="6">
        <v>2</v>
      </c>
      <c r="B6" s="6">
        <v>1801267</v>
      </c>
      <c r="C6" s="6" t="s">
        <v>2</v>
      </c>
      <c r="D6" s="6" t="s">
        <v>1</v>
      </c>
      <c r="E6" s="5" t="s">
        <v>16</v>
      </c>
      <c r="F6" s="26" t="s">
        <v>17</v>
      </c>
      <c r="G6" s="5" t="s">
        <v>44</v>
      </c>
      <c r="H6" s="35">
        <f>166/(166+0)</f>
        <v>1</v>
      </c>
      <c r="I6" s="5">
        <v>7</v>
      </c>
      <c r="J6" s="5">
        <v>3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1" customFormat="1" x14ac:dyDescent="0.4">
      <c r="A7" s="6">
        <v>2</v>
      </c>
      <c r="B7" s="6">
        <v>1796894</v>
      </c>
      <c r="C7" s="6" t="s">
        <v>1</v>
      </c>
      <c r="D7" s="6" t="s">
        <v>3</v>
      </c>
      <c r="E7" s="5" t="s">
        <v>16</v>
      </c>
      <c r="F7" s="26" t="s">
        <v>17</v>
      </c>
      <c r="G7" s="5" t="s">
        <v>44</v>
      </c>
      <c r="H7" s="35">
        <f>238/(238+0)</f>
        <v>1</v>
      </c>
      <c r="I7" s="5">
        <v>6</v>
      </c>
      <c r="J7" s="5">
        <v>7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s="1" customFormat="1" x14ac:dyDescent="0.4">
      <c r="A8" s="6">
        <v>2</v>
      </c>
      <c r="B8" s="6">
        <v>1795479</v>
      </c>
      <c r="C8" s="6" t="s">
        <v>3</v>
      </c>
      <c r="D8" s="6" t="s">
        <v>1</v>
      </c>
      <c r="E8" s="5" t="s">
        <v>16</v>
      </c>
      <c r="F8" s="26" t="s">
        <v>17</v>
      </c>
      <c r="G8" s="5" t="s">
        <v>44</v>
      </c>
      <c r="H8" s="35">
        <f>180/(180+0)</f>
        <v>1</v>
      </c>
      <c r="I8" s="5">
        <v>4</v>
      </c>
      <c r="J8" s="5">
        <v>6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s="1" customFormat="1" x14ac:dyDescent="0.4">
      <c r="A9" s="6">
        <v>2</v>
      </c>
      <c r="B9" s="6">
        <v>1807926</v>
      </c>
      <c r="C9" s="6" t="s">
        <v>2</v>
      </c>
      <c r="D9" s="6" t="s">
        <v>0</v>
      </c>
      <c r="E9" s="5" t="s">
        <v>16</v>
      </c>
      <c r="F9" s="26" t="s">
        <v>17</v>
      </c>
      <c r="G9" s="5" t="s">
        <v>44</v>
      </c>
      <c r="H9" s="35">
        <f>157/(157+0)</f>
        <v>1</v>
      </c>
      <c r="I9" s="5">
        <v>4</v>
      </c>
      <c r="J9" s="5">
        <v>5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s="1" customFormat="1" x14ac:dyDescent="0.4">
      <c r="A10" s="6">
        <v>2</v>
      </c>
      <c r="B10" s="6">
        <v>1812931</v>
      </c>
      <c r="C10" s="6" t="s">
        <v>2</v>
      </c>
      <c r="D10" s="6" t="s">
        <v>0</v>
      </c>
      <c r="E10" s="5" t="s">
        <v>16</v>
      </c>
      <c r="F10" s="26" t="s">
        <v>17</v>
      </c>
      <c r="G10" s="5" t="s">
        <v>44</v>
      </c>
      <c r="H10" s="35">
        <f>79/(79+0)</f>
        <v>1</v>
      </c>
      <c r="I10" s="5">
        <v>2</v>
      </c>
      <c r="J10" s="5">
        <v>2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s="1" customFormat="1" x14ac:dyDescent="0.4">
      <c r="A11" s="6">
        <v>1</v>
      </c>
      <c r="B11" s="6">
        <v>7446770</v>
      </c>
      <c r="C11" s="6" t="s">
        <v>2</v>
      </c>
      <c r="D11" s="6" t="s">
        <v>1</v>
      </c>
      <c r="E11" s="5" t="s">
        <v>18</v>
      </c>
      <c r="F11" s="26" t="s">
        <v>19</v>
      </c>
      <c r="G11" s="5" t="s">
        <v>44</v>
      </c>
      <c r="H11" s="36">
        <f>416/(416+6)</f>
        <v>0.98578199052132698</v>
      </c>
      <c r="I11" s="5">
        <v>10</v>
      </c>
      <c r="J11" s="5">
        <v>9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s="11" customFormat="1" x14ac:dyDescent="0.4">
      <c r="A12" s="12">
        <v>17</v>
      </c>
      <c r="B12" s="12">
        <v>40627092</v>
      </c>
      <c r="C12" s="12" t="s">
        <v>2</v>
      </c>
      <c r="D12" s="12" t="s">
        <v>0</v>
      </c>
      <c r="E12" s="13" t="s">
        <v>21</v>
      </c>
      <c r="F12" s="27" t="s">
        <v>27</v>
      </c>
      <c r="G12" s="5" t="s">
        <v>44</v>
      </c>
      <c r="H12" s="36">
        <f>252/(252+12)</f>
        <v>0.95454545454545459</v>
      </c>
      <c r="I12" s="13">
        <v>9</v>
      </c>
      <c r="J12" s="13">
        <v>4</v>
      </c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s="1" customFormat="1" x14ac:dyDescent="0.4">
      <c r="A13" s="6">
        <v>17</v>
      </c>
      <c r="B13" s="6">
        <v>59025126</v>
      </c>
      <c r="C13" s="6" t="s">
        <v>1</v>
      </c>
      <c r="D13" s="6" t="s">
        <v>3</v>
      </c>
      <c r="E13" s="5" t="s">
        <v>20</v>
      </c>
      <c r="F13" s="26" t="s">
        <v>32</v>
      </c>
      <c r="G13" s="5" t="s">
        <v>45</v>
      </c>
      <c r="H13" s="36">
        <f>224/(224+9)</f>
        <v>0.96137339055793991</v>
      </c>
      <c r="I13" s="5">
        <v>2</v>
      </c>
      <c r="J13" s="5">
        <v>9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s="11" customFormat="1" x14ac:dyDescent="0.4">
      <c r="A14" s="9">
        <v>11</v>
      </c>
      <c r="B14" s="9">
        <v>25709731</v>
      </c>
      <c r="C14" s="9" t="s">
        <v>1</v>
      </c>
      <c r="D14" s="9" t="s">
        <v>3</v>
      </c>
      <c r="E14" s="9" t="s">
        <v>9</v>
      </c>
      <c r="F14" s="28" t="s">
        <v>33</v>
      </c>
      <c r="G14" s="5" t="s">
        <v>44</v>
      </c>
      <c r="H14" s="36">
        <f>1922/(1922+17)</f>
        <v>0.99123259412068077</v>
      </c>
      <c r="I14" s="9">
        <v>15</v>
      </c>
      <c r="J14" s="9">
        <v>20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s="11" customFormat="1" x14ac:dyDescent="0.4">
      <c r="A15" s="9">
        <v>2</v>
      </c>
      <c r="B15" s="9">
        <v>66397193</v>
      </c>
      <c r="C15" s="9" t="s">
        <v>0</v>
      </c>
      <c r="D15" s="9" t="s">
        <v>3</v>
      </c>
      <c r="E15" s="9" t="s">
        <v>6</v>
      </c>
      <c r="F15" s="28" t="s">
        <v>34</v>
      </c>
      <c r="G15" s="5" t="s">
        <v>44</v>
      </c>
      <c r="H15" s="36">
        <f>508/(508+8)</f>
        <v>0.98449612403100772</v>
      </c>
      <c r="I15" s="9">
        <v>11</v>
      </c>
      <c r="J15" s="9">
        <v>11</v>
      </c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4">
      <c r="A16" s="4">
        <v>6</v>
      </c>
      <c r="B16" s="4">
        <v>17245209</v>
      </c>
      <c r="C16" s="4" t="s">
        <v>2</v>
      </c>
      <c r="D16" s="4" t="s">
        <v>0</v>
      </c>
      <c r="E16" s="4" t="s">
        <v>4</v>
      </c>
      <c r="F16" s="29" t="s">
        <v>35</v>
      </c>
      <c r="G16" s="23" t="s">
        <v>45</v>
      </c>
      <c r="H16" s="36">
        <f>866/(866+252)</f>
        <v>0.77459749552772805</v>
      </c>
      <c r="I16" s="4">
        <v>9</v>
      </c>
      <c r="J16" s="4">
        <v>5</v>
      </c>
    </row>
    <row r="17" spans="1:27" x14ac:dyDescent="0.4">
      <c r="A17" s="4">
        <v>2</v>
      </c>
      <c r="B17" s="4">
        <v>70388476</v>
      </c>
      <c r="C17" s="4" t="s">
        <v>2</v>
      </c>
      <c r="D17" s="4" t="s">
        <v>0</v>
      </c>
      <c r="E17" s="4" t="s">
        <v>7</v>
      </c>
      <c r="F17" s="29" t="s">
        <v>36</v>
      </c>
      <c r="G17" s="4" t="s">
        <v>44</v>
      </c>
      <c r="H17" s="36">
        <f>201/(201+4)</f>
        <v>0.98048780487804876</v>
      </c>
      <c r="I17" s="4">
        <v>5</v>
      </c>
      <c r="J17" s="4">
        <v>5</v>
      </c>
    </row>
    <row r="18" spans="1:27" x14ac:dyDescent="0.4">
      <c r="A18" s="4">
        <v>9</v>
      </c>
      <c r="B18" s="4">
        <v>8690307</v>
      </c>
      <c r="C18" s="4" t="s">
        <v>0</v>
      </c>
      <c r="D18" s="4" t="s">
        <v>1</v>
      </c>
      <c r="E18" s="4" t="s">
        <v>5</v>
      </c>
      <c r="F18" s="29" t="s">
        <v>37</v>
      </c>
      <c r="G18" s="23" t="s">
        <v>45</v>
      </c>
      <c r="H18" s="36">
        <f>1152/(1152+599)</f>
        <v>0.6579097658480868</v>
      </c>
      <c r="I18" s="4">
        <v>2</v>
      </c>
      <c r="J18" s="4">
        <v>6</v>
      </c>
    </row>
    <row r="19" spans="1:27" x14ac:dyDescent="0.4">
      <c r="A19" s="4">
        <v>6</v>
      </c>
      <c r="B19" s="4">
        <v>1678119</v>
      </c>
      <c r="C19" s="4" t="s">
        <v>2</v>
      </c>
      <c r="D19" s="4" t="s">
        <v>0</v>
      </c>
      <c r="E19" s="4" t="s">
        <v>12</v>
      </c>
      <c r="F19" s="29" t="s">
        <v>13</v>
      </c>
      <c r="G19" s="4" t="s">
        <v>44</v>
      </c>
      <c r="H19" s="36">
        <f>951/(951+493)</f>
        <v>0.65858725761772852</v>
      </c>
      <c r="I19" s="4">
        <v>3</v>
      </c>
      <c r="J19" s="4">
        <v>4</v>
      </c>
    </row>
    <row r="20" spans="1:27" s="1" customFormat="1" x14ac:dyDescent="0.4">
      <c r="A20" s="4">
        <v>15</v>
      </c>
      <c r="B20" s="4">
        <v>132905692</v>
      </c>
      <c r="C20" s="4" t="s">
        <v>1</v>
      </c>
      <c r="D20" s="4" t="s">
        <v>3</v>
      </c>
      <c r="E20" s="4" t="s">
        <v>11</v>
      </c>
      <c r="F20" s="29" t="s">
        <v>38</v>
      </c>
      <c r="G20" s="5" t="s">
        <v>44</v>
      </c>
      <c r="H20" s="36">
        <f>115/(115+2)</f>
        <v>0.98290598290598286</v>
      </c>
      <c r="I20" s="4">
        <v>3</v>
      </c>
      <c r="J20" s="4">
        <v>3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s="1" customFormat="1" x14ac:dyDescent="0.4">
      <c r="A21" s="4">
        <v>13</v>
      </c>
      <c r="B21" s="4">
        <v>10900980</v>
      </c>
      <c r="C21" s="4" t="s">
        <v>0</v>
      </c>
      <c r="D21" s="4" t="s">
        <v>1</v>
      </c>
      <c r="E21" s="4" t="s">
        <v>10</v>
      </c>
      <c r="F21" s="29" t="s">
        <v>39</v>
      </c>
      <c r="G21" s="5" t="s">
        <v>44</v>
      </c>
      <c r="H21" s="35">
        <f>73/(73+0)</f>
        <v>1</v>
      </c>
      <c r="I21" s="4">
        <v>2</v>
      </c>
      <c r="J21" s="4">
        <v>3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s="11" customFormat="1" x14ac:dyDescent="0.4">
      <c r="A22" s="9">
        <v>14</v>
      </c>
      <c r="B22" s="9">
        <v>131845771</v>
      </c>
      <c r="C22" s="9" t="s">
        <v>2</v>
      </c>
      <c r="D22" s="9" t="s">
        <v>1</v>
      </c>
      <c r="E22" s="9" t="s">
        <v>26</v>
      </c>
      <c r="F22" s="28" t="s">
        <v>25</v>
      </c>
      <c r="G22" s="5" t="s">
        <v>44</v>
      </c>
      <c r="H22" s="36">
        <f>852/(852+72)</f>
        <v>0.92207792207792205</v>
      </c>
      <c r="I22" s="9">
        <v>3</v>
      </c>
      <c r="J22" s="9">
        <v>2</v>
      </c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spans="1:27" s="1" customFormat="1" x14ac:dyDescent="0.4">
      <c r="A23" s="4">
        <v>6</v>
      </c>
      <c r="B23" s="4">
        <v>145822329</v>
      </c>
      <c r="C23" s="4" t="s">
        <v>3</v>
      </c>
      <c r="D23" s="4" t="s">
        <v>1</v>
      </c>
      <c r="E23" s="4" t="s">
        <v>8</v>
      </c>
      <c r="F23" s="29" t="s">
        <v>40</v>
      </c>
      <c r="G23" s="5" t="s">
        <v>44</v>
      </c>
      <c r="H23" s="36">
        <f>395/(395+155)</f>
        <v>0.71818181818181814</v>
      </c>
      <c r="I23" s="4">
        <v>2</v>
      </c>
      <c r="J23" s="4">
        <v>3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s="11" customFormat="1" x14ac:dyDescent="0.4">
      <c r="A24" s="9">
        <v>4</v>
      </c>
      <c r="B24" s="9">
        <v>53953157</v>
      </c>
      <c r="C24" s="9" t="s">
        <v>1</v>
      </c>
      <c r="D24" s="9" t="s">
        <v>3</v>
      </c>
      <c r="E24" s="22" t="s">
        <v>41</v>
      </c>
      <c r="F24" s="31" t="s">
        <v>28</v>
      </c>
      <c r="G24" s="24" t="s">
        <v>45</v>
      </c>
      <c r="H24" s="37">
        <f>71645/(71645+223)</f>
        <v>0.99689708910780872</v>
      </c>
      <c r="I24" s="9">
        <v>15</v>
      </c>
      <c r="J24" s="9">
        <v>21</v>
      </c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</row>
    <row r="25" spans="1:27" s="16" customFormat="1" x14ac:dyDescent="0.4">
      <c r="A25" s="14">
        <v>7</v>
      </c>
      <c r="B25" s="14">
        <v>121682161</v>
      </c>
      <c r="C25" s="14" t="s">
        <v>2</v>
      </c>
      <c r="D25" s="14" t="s">
        <v>0</v>
      </c>
      <c r="E25" s="22" t="s">
        <v>42</v>
      </c>
      <c r="F25" s="31" t="s">
        <v>28</v>
      </c>
      <c r="G25" s="24" t="s">
        <v>45</v>
      </c>
      <c r="H25" s="37">
        <f>3033/(3033+5)</f>
        <v>0.9983541803818301</v>
      </c>
      <c r="I25" s="9">
        <v>13</v>
      </c>
      <c r="J25" s="9">
        <v>21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</row>
    <row r="26" spans="1:27" s="20" customFormat="1" x14ac:dyDescent="0.4">
      <c r="A26" s="17">
        <v>7</v>
      </c>
      <c r="B26" s="17">
        <v>121675888</v>
      </c>
      <c r="C26" s="17" t="s">
        <v>1</v>
      </c>
      <c r="D26" s="17" t="s">
        <v>3</v>
      </c>
      <c r="E26" s="22" t="s">
        <v>29</v>
      </c>
      <c r="F26" s="31" t="s">
        <v>28</v>
      </c>
      <c r="G26" s="24" t="s">
        <v>45</v>
      </c>
      <c r="H26" s="37">
        <f>3052/(3052+18)</f>
        <v>0.99413680781758962</v>
      </c>
      <c r="I26" s="18">
        <v>12</v>
      </c>
      <c r="J26" s="18">
        <v>21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</row>
    <row r="27" spans="1:27" s="11" customFormat="1" x14ac:dyDescent="0.4">
      <c r="A27" s="9">
        <v>7</v>
      </c>
      <c r="B27" s="9">
        <v>121772976</v>
      </c>
      <c r="C27" s="9" t="s">
        <v>0</v>
      </c>
      <c r="D27" s="9" t="s">
        <v>1</v>
      </c>
      <c r="E27" s="9" t="s">
        <v>28</v>
      </c>
      <c r="F27" s="31" t="s">
        <v>28</v>
      </c>
      <c r="G27" s="24" t="s">
        <v>45</v>
      </c>
      <c r="H27" s="38">
        <f>534/(534+0)</f>
        <v>1</v>
      </c>
      <c r="I27" s="9">
        <v>2</v>
      </c>
      <c r="J27" s="9">
        <v>18</v>
      </c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</row>
    <row r="28" spans="1:27" s="11" customFormat="1" x14ac:dyDescent="0.4">
      <c r="A28" s="9">
        <v>7</v>
      </c>
      <c r="B28" s="9">
        <v>121772547</v>
      </c>
      <c r="C28" s="9" t="s">
        <v>2</v>
      </c>
      <c r="D28" s="9" t="s">
        <v>0</v>
      </c>
      <c r="E28" s="9" t="s">
        <v>28</v>
      </c>
      <c r="F28" s="31" t="s">
        <v>28</v>
      </c>
      <c r="G28" s="24" t="s">
        <v>45</v>
      </c>
      <c r="H28" s="38">
        <f>216/(216+0)</f>
        <v>1</v>
      </c>
      <c r="I28" s="9">
        <v>2</v>
      </c>
      <c r="J28" s="9">
        <v>11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</row>
    <row r="29" spans="1:27" s="11" customFormat="1" x14ac:dyDescent="0.4">
      <c r="A29" s="9">
        <v>7</v>
      </c>
      <c r="B29" s="9">
        <v>121772827</v>
      </c>
      <c r="C29" s="9" t="s">
        <v>0</v>
      </c>
      <c r="D29" s="9" t="s">
        <v>2</v>
      </c>
      <c r="E29" s="9" t="s">
        <v>28</v>
      </c>
      <c r="F29" s="31" t="s">
        <v>28</v>
      </c>
      <c r="G29" s="24" t="s">
        <v>45</v>
      </c>
      <c r="H29" s="38">
        <f>391/(391+0)</f>
        <v>1</v>
      </c>
      <c r="I29" s="9">
        <v>2</v>
      </c>
      <c r="J29" s="9">
        <v>15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</row>
  </sheetData>
  <mergeCells count="9">
    <mergeCell ref="H1:H2"/>
    <mergeCell ref="G1:G2"/>
    <mergeCell ref="I1:J1"/>
    <mergeCell ref="A1:A2"/>
    <mergeCell ref="B1:B2"/>
    <mergeCell ref="C1:C2"/>
    <mergeCell ref="D1:D2"/>
    <mergeCell ref="E1:E2"/>
    <mergeCell ref="F1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wuyinqiao</dc:creator>
  <cp:lastModifiedBy>wuyinqiao</cp:lastModifiedBy>
  <cp:lastPrinted>2020-03-20T23:38:04Z</cp:lastPrinted>
  <dcterms:created xsi:type="dcterms:W3CDTF">2015-06-05T18:19:34Z</dcterms:created>
  <dcterms:modified xsi:type="dcterms:W3CDTF">2020-08-12T09:25:29Z</dcterms:modified>
</cp:coreProperties>
</file>